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/>
  </bookViews>
  <sheets>
    <sheet name="Клинская 32" sheetId="4" r:id="rId1"/>
    <sheet name="Клинская 38" sheetId="5" r:id="rId2"/>
  </sheets>
  <calcPr calcId="145621"/>
</workbook>
</file>

<file path=xl/calcChain.xml><?xml version="1.0" encoding="utf-8"?>
<calcChain xmlns="http://schemas.openxmlformats.org/spreadsheetml/2006/main">
  <c r="H17" i="4" l="1"/>
  <c r="H61" i="5"/>
  <c r="H56" i="5"/>
  <c r="H32" i="5"/>
  <c r="H29" i="5"/>
  <c r="H28" i="5"/>
  <c r="H27" i="5"/>
  <c r="H15" i="5"/>
  <c r="H13" i="5"/>
  <c r="H61" i="4"/>
  <c r="H56" i="4"/>
  <c r="H32" i="4"/>
  <c r="H29" i="4"/>
  <c r="H28" i="4"/>
  <c r="H27" i="4"/>
  <c r="H15" i="4"/>
  <c r="H13" i="4"/>
</calcChain>
</file>

<file path=xl/sharedStrings.xml><?xml version="1.0" encoding="utf-8"?>
<sst xmlns="http://schemas.openxmlformats.org/spreadsheetml/2006/main" count="430" uniqueCount="134">
  <si>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</si>
  <si>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</si>
  <si>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</si>
  <si>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</si>
  <si>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</si>
  <si>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</si>
  <si>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</si>
  <si>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</si>
  <si>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</si>
  <si>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</si>
  <si>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</si>
  <si>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</si>
  <si>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</si>
  <si>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</si>
  <si>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</si>
  <si>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</si>
  <si>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</si>
  <si>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</si>
  <si>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</si>
  <si>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</si>
  <si>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</si>
  <si>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</si>
  <si>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</si>
  <si>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</si>
  <si>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</si>
  <si>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</si>
  <si>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</si>
  <si>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</si>
  <si>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</si>
  <si>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</si>
  <si>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</si>
  <si>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</si>
  <si>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</si>
  <si>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</si>
  <si>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</si>
  <si>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</si>
  <si>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</si>
  <si>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</si>
  <si>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</si>
  <si>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</si>
  <si>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</si>
  <si>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</si>
  <si>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</si>
  <si>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</si>
  <si>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</si>
  <si>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</si>
  <si>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</si>
  <si>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</si>
  <si>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</si>
  <si>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</si>
  <si>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</si>
  <si>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</si>
  <si>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</si>
  <si>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</si>
  <si>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</si>
  <si>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</si>
  <si>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</si>
  <si>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</si>
  <si>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</si>
  <si>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</si>
  <si>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</si>
  <si>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</si>
  <si>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</si>
  <si>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</si>
  <si>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</si>
  <si>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</si>
  <si>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</si>
  <si>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</si>
  <si>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</si>
  <si>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</si>
  <si>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</si>
  <si>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</si>
  <si>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</si>
  <si>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</si>
  <si>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</si>
  <si>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</si>
  <si>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</si>
  <si>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</si>
  <si>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</si>
  <si>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</si>
  <si>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</si>
  <si>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</si>
  <si>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</si>
  <si>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</si>
  <si>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</si>
  <si>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</si>
  <si>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</si>
  <si>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</si>
  <si>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</si>
  <si>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</si>
  <si>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</si>
  <si>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</si>
  <si>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</si>
  <si>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</si>
  <si>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</si>
  <si>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</si>
  <si>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</si>
  <si>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</si>
  <si>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</si>
  <si>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</si>
  <si>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</si>
  <si>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</si>
  <si>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</si>
  <si>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</si>
  <si>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</si>
  <si>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</si>
  <si>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</si>
  <si>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</si>
  <si>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</si>
  <si>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</si>
  <si>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</si>
  <si>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</si>
  <si>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</si>
  <si>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</si>
  <si>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</si>
  <si>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</si>
  <si>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</si>
  <si>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</si>
  <si>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при условии включения  строки в тарифную составляющую</t>
  </si>
  <si>
    <t>по проекту отсутствует</t>
  </si>
  <si>
    <t>окна ПВХ-мероприятия не требуются</t>
  </si>
  <si>
    <t>по проекту отсутствуют</t>
  </si>
  <si>
    <t>мероприятия</t>
  </si>
  <si>
    <t>отсутствуют по проекту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</si>
  <si>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</si>
  <si>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</si>
  <si>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</si>
  <si>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</si>
  <si>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</si>
  <si>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 прибор =1643,89 руб.</t>
  </si>
  <si>
    <t>Выполняются РСО</t>
  </si>
  <si>
    <t>выполнены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</si>
  <si>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38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Клинская.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</si>
  <si>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Клинская.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</si>
</sst>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27" customWidth="1"/>
    <col min="4" max="7" width="12.140625" style="1" customWidth="1"/>
    <col min="8" max="8" width="12.140625" style="28" customWidth="1"/>
    <col min="9" max="16384" width="9.140625" style="1"/>
  </cols>
  <sheetData>
    <row r="2" spans="1:8" x14ac:dyDescent="0.25">
      <c r="F2" s="59" t="s">
        <v>126</v>
      </c>
      <c r="G2" s="59"/>
      <c r="H2" s="59"/>
    </row>
    <row r="3" spans="1:8" ht="15" customHeight="1" x14ac:dyDescent="0.25">
      <c r="F3" s="60" t="s">
        <v>127</v>
      </c>
      <c r="G3" s="60"/>
      <c r="H3" s="60"/>
    </row>
    <row r="4" spans="1:8" ht="15" customHeight="1" x14ac:dyDescent="0.25">
      <c r="F4" s="59" t="s">
        <v>124</v>
      </c>
      <c r="G4" s="59"/>
      <c r="H4" s="59"/>
    </row>
    <row r="5" spans="1:8" ht="15" customHeight="1" x14ac:dyDescent="0.25">
      <c r="F5" s="59" t="s">
        <v>128</v>
      </c>
      <c r="G5" s="59"/>
      <c r="H5" s="59"/>
    </row>
    <row r="6" spans="1:8" x14ac:dyDescent="0.25">
      <c r="F6" s="61" t="s">
        <v>125</v>
      </c>
      <c r="G6" s="61"/>
      <c r="H6" s="61"/>
    </row>
    <row r="8" spans="1:8" ht="67.5" customHeight="1" thickBot="1" x14ac:dyDescent="0.3">
      <c r="A8" s="41" t="s">
        <v>133</v>
      </c>
      <c r="B8" s="41"/>
      <c r="C8" s="41"/>
      <c r="D8" s="41"/>
      <c r="E8" s="41"/>
      <c r="F8" s="41"/>
      <c r="G8" s="41"/>
      <c r="H8" s="41"/>
    </row>
    <row r="9" spans="1:8" x14ac:dyDescent="0.25">
      <c r="A9" s="37" t="s">
        <v>72</v>
      </c>
      <c r="B9" s="38" t="s">
        <v>0</v>
      </c>
      <c r="C9" s="38" t="s">
        <v>1</v>
      </c>
      <c r="D9" s="38" t="s">
        <v>70</v>
      </c>
      <c r="E9" s="38" t="s">
        <v>2</v>
      </c>
      <c r="F9" s="38" t="s">
        <v>3</v>
      </c>
      <c r="G9" s="38" t="s">
        <v>4</v>
      </c>
      <c r="H9" s="42" t="s">
        <v>71</v>
      </c>
    </row>
    <row r="10" spans="1:8" ht="119.25" customHeight="1" x14ac:dyDescent="0.25">
      <c r="A10" s="35"/>
      <c r="B10" s="36"/>
      <c r="C10" s="36"/>
      <c r="D10" s="36"/>
      <c r="E10" s="36"/>
      <c r="F10" s="36"/>
      <c r="G10" s="36"/>
      <c r="H10" s="43"/>
    </row>
    <row r="11" spans="1:8" ht="12.75" thickBot="1" x14ac:dyDescent="0.3">
      <c r="A11" s="31" t="s">
        <v>73</v>
      </c>
      <c r="B11" s="32"/>
      <c r="C11" s="32"/>
      <c r="D11" s="32"/>
      <c r="E11" s="32"/>
      <c r="F11" s="32"/>
      <c r="G11" s="32"/>
      <c r="H11" s="2"/>
    </row>
    <row r="12" spans="1:8" x14ac:dyDescent="0.25">
      <c r="A12" s="33" t="s">
        <v>111</v>
      </c>
      <c r="B12" s="34"/>
      <c r="C12" s="34"/>
      <c r="D12" s="34"/>
      <c r="E12" s="34"/>
      <c r="F12" s="34"/>
      <c r="G12" s="34"/>
      <c r="H12" s="3"/>
    </row>
    <row r="13" spans="1:8" ht="24" x14ac:dyDescent="0.25">
      <c r="A13" s="35" t="s">
        <v>5</v>
      </c>
      <c r="B13" s="36" t="s">
        <v>6</v>
      </c>
      <c r="C13" s="4" t="s">
        <v>7</v>
      </c>
      <c r="D13" s="36" t="s">
        <v>9</v>
      </c>
      <c r="E13" s="36" t="s">
        <v>77</v>
      </c>
      <c r="F13" s="36" t="s">
        <v>90</v>
      </c>
      <c r="G13" s="36" t="s">
        <v>10</v>
      </c>
      <c r="H13" s="5">
        <f>(24*5440/620.08)*1.382</f>
        <v>290.98490517352593</v>
      </c>
    </row>
    <row r="14" spans="1:8" ht="72" x14ac:dyDescent="0.25">
      <c r="A14" s="35"/>
      <c r="B14" s="36"/>
      <c r="C14" s="4" t="s">
        <v>8</v>
      </c>
      <c r="D14" s="36"/>
      <c r="E14" s="36"/>
      <c r="F14" s="36"/>
      <c r="G14" s="36"/>
      <c r="H14" s="6" t="s">
        <v>118</v>
      </c>
    </row>
    <row r="15" spans="1:8" ht="24" x14ac:dyDescent="0.25">
      <c r="A15" s="35" t="s">
        <v>11</v>
      </c>
      <c r="B15" s="36" t="s">
        <v>12</v>
      </c>
      <c r="C15" s="4" t="s">
        <v>7</v>
      </c>
      <c r="D15" s="36" t="s">
        <v>13</v>
      </c>
      <c r="E15" s="36" t="s">
        <v>77</v>
      </c>
      <c r="F15" s="36" t="s">
        <v>90</v>
      </c>
      <c r="G15" s="36" t="s">
        <v>14</v>
      </c>
      <c r="H15" s="44">
        <f>(32*744.6/620.08)*1.382</f>
        <v>53.104745194168487</v>
      </c>
    </row>
    <row r="16" spans="1:8" ht="36" x14ac:dyDescent="0.25">
      <c r="A16" s="35"/>
      <c r="B16" s="36"/>
      <c r="C16" s="4" t="s">
        <v>8</v>
      </c>
      <c r="D16" s="36"/>
      <c r="E16" s="36"/>
      <c r="F16" s="36"/>
      <c r="G16" s="36"/>
      <c r="H16" s="45"/>
    </row>
    <row r="17" spans="1:8" ht="96" x14ac:dyDescent="0.25">
      <c r="A17" s="7">
        <v>3</v>
      </c>
      <c r="B17" s="4" t="s">
        <v>76</v>
      </c>
      <c r="C17" s="4" t="s">
        <v>78</v>
      </c>
      <c r="D17" s="4" t="s">
        <v>82</v>
      </c>
      <c r="E17" s="4" t="s">
        <v>75</v>
      </c>
      <c r="F17" s="4" t="s">
        <v>98</v>
      </c>
      <c r="G17" s="36" t="s">
        <v>79</v>
      </c>
      <c r="H17" s="8">
        <f>(291402/620.08)*1.382</f>
        <v>649.46065668945937</v>
      </c>
    </row>
    <row r="18" spans="1:8" ht="96" x14ac:dyDescent="0.25">
      <c r="A18" s="7">
        <v>4</v>
      </c>
      <c r="B18" s="4" t="s">
        <v>80</v>
      </c>
      <c r="C18" s="4" t="s">
        <v>81</v>
      </c>
      <c r="D18" s="4" t="s">
        <v>82</v>
      </c>
      <c r="E18" s="4" t="s">
        <v>75</v>
      </c>
      <c r="F18" s="4" t="s">
        <v>98</v>
      </c>
      <c r="G18" s="36"/>
      <c r="H18" s="9" t="s">
        <v>113</v>
      </c>
    </row>
    <row r="19" spans="1:8" ht="84.75" thickBot="1" x14ac:dyDescent="0.3">
      <c r="A19" s="10">
        <v>5</v>
      </c>
      <c r="B19" s="11" t="s">
        <v>83</v>
      </c>
      <c r="C19" s="11" t="s">
        <v>84</v>
      </c>
      <c r="D19" s="11" t="s">
        <v>95</v>
      </c>
      <c r="E19" s="11" t="s">
        <v>85</v>
      </c>
      <c r="F19" s="11" t="s">
        <v>98</v>
      </c>
      <c r="G19" s="11" t="s">
        <v>79</v>
      </c>
      <c r="H19" s="9" t="s">
        <v>113</v>
      </c>
    </row>
    <row r="20" spans="1:8" x14ac:dyDescent="0.25">
      <c r="A20" s="39" t="s">
        <v>86</v>
      </c>
      <c r="B20" s="40"/>
      <c r="C20" s="40"/>
      <c r="D20" s="40"/>
      <c r="E20" s="40"/>
      <c r="F20" s="40"/>
      <c r="G20" s="12"/>
      <c r="H20" s="6"/>
    </row>
    <row r="21" spans="1:8" x14ac:dyDescent="0.25">
      <c r="A21" s="35">
        <v>6</v>
      </c>
      <c r="B21" s="36" t="s">
        <v>87</v>
      </c>
      <c r="C21" s="4" t="s">
        <v>16</v>
      </c>
      <c r="D21" s="36" t="s">
        <v>89</v>
      </c>
      <c r="E21" s="36" t="s">
        <v>77</v>
      </c>
      <c r="F21" s="36" t="s">
        <v>91</v>
      </c>
      <c r="G21" s="36" t="s">
        <v>18</v>
      </c>
      <c r="H21" s="44" t="s">
        <v>112</v>
      </c>
    </row>
    <row r="22" spans="1:8" ht="24" x14ac:dyDescent="0.25">
      <c r="A22" s="35"/>
      <c r="B22" s="36"/>
      <c r="C22" s="4" t="s">
        <v>17</v>
      </c>
      <c r="D22" s="36"/>
      <c r="E22" s="36"/>
      <c r="F22" s="36"/>
      <c r="G22" s="36"/>
      <c r="H22" s="46"/>
    </row>
    <row r="23" spans="1:8" ht="24" x14ac:dyDescent="0.25">
      <c r="A23" s="35"/>
      <c r="B23" s="36"/>
      <c r="C23" s="4" t="s">
        <v>88</v>
      </c>
      <c r="D23" s="36"/>
      <c r="E23" s="36"/>
      <c r="F23" s="36"/>
      <c r="G23" s="36"/>
      <c r="H23" s="45"/>
    </row>
    <row r="24" spans="1:8" ht="84" x14ac:dyDescent="0.25">
      <c r="A24" s="7">
        <v>7</v>
      </c>
      <c r="B24" s="4" t="s">
        <v>92</v>
      </c>
      <c r="C24" s="4" t="s">
        <v>93</v>
      </c>
      <c r="D24" s="4" t="s">
        <v>94</v>
      </c>
      <c r="E24" s="4" t="s">
        <v>75</v>
      </c>
      <c r="F24" s="4" t="s">
        <v>98</v>
      </c>
      <c r="G24" s="4" t="s">
        <v>79</v>
      </c>
      <c r="H24" s="8" t="s">
        <v>130</v>
      </c>
    </row>
    <row r="25" spans="1:8" ht="84" x14ac:dyDescent="0.25">
      <c r="A25" s="7">
        <v>8</v>
      </c>
      <c r="B25" s="4" t="s">
        <v>96</v>
      </c>
      <c r="C25" s="4" t="s">
        <v>97</v>
      </c>
      <c r="D25" s="4" t="s">
        <v>94</v>
      </c>
      <c r="E25" s="4" t="s">
        <v>85</v>
      </c>
      <c r="F25" s="4" t="s">
        <v>98</v>
      </c>
      <c r="G25" s="4" t="s">
        <v>79</v>
      </c>
      <c r="H25" s="9" t="s">
        <v>129</v>
      </c>
    </row>
    <row r="26" spans="1:8" ht="12.75" thickBot="1" x14ac:dyDescent="0.3">
      <c r="A26" s="31" t="s">
        <v>19</v>
      </c>
      <c r="B26" s="32"/>
      <c r="C26" s="32"/>
      <c r="D26" s="32"/>
      <c r="E26" s="32"/>
      <c r="F26" s="32"/>
      <c r="G26" s="13"/>
      <c r="H26" s="2"/>
    </row>
    <row r="27" spans="1:8" ht="24" x14ac:dyDescent="0.25">
      <c r="A27" s="37">
        <v>9</v>
      </c>
      <c r="B27" s="38" t="s">
        <v>20</v>
      </c>
      <c r="C27" s="14" t="s">
        <v>21</v>
      </c>
      <c r="D27" s="38" t="s">
        <v>24</v>
      </c>
      <c r="E27" s="38" t="s">
        <v>77</v>
      </c>
      <c r="F27" s="38" t="s">
        <v>90</v>
      </c>
      <c r="G27" s="38" t="s">
        <v>14</v>
      </c>
      <c r="H27" s="15">
        <f>(4.3*7404/620.08)*1.382</f>
        <v>70.956990065797939</v>
      </c>
    </row>
    <row r="28" spans="1:8" ht="24" x14ac:dyDescent="0.25">
      <c r="A28" s="35"/>
      <c r="B28" s="36"/>
      <c r="C28" s="4" t="s">
        <v>22</v>
      </c>
      <c r="D28" s="36"/>
      <c r="E28" s="36"/>
      <c r="F28" s="36"/>
      <c r="G28" s="36"/>
      <c r="H28" s="8">
        <f>(2*720/620.08)*1.382</f>
        <v>3.2093923364727126</v>
      </c>
    </row>
    <row r="29" spans="1:8" ht="24" x14ac:dyDescent="0.25">
      <c r="A29" s="35"/>
      <c r="B29" s="36"/>
      <c r="C29" s="4" t="s">
        <v>23</v>
      </c>
      <c r="D29" s="36"/>
      <c r="E29" s="36"/>
      <c r="F29" s="36"/>
      <c r="G29" s="36"/>
      <c r="H29" s="16">
        <f>(2*2300/620.08)*1.382</f>
        <v>10.252225519287833</v>
      </c>
    </row>
    <row r="30" spans="1:8" ht="24" x14ac:dyDescent="0.25">
      <c r="A30" s="35">
        <v>10</v>
      </c>
      <c r="B30" s="36" t="s">
        <v>25</v>
      </c>
      <c r="C30" s="4" t="s">
        <v>26</v>
      </c>
      <c r="D30" s="36" t="s">
        <v>28</v>
      </c>
      <c r="E30" s="36" t="s">
        <v>77</v>
      </c>
      <c r="F30" s="36" t="s">
        <v>91</v>
      </c>
      <c r="G30" s="36" t="s">
        <v>14</v>
      </c>
      <c r="H30" s="47" t="s">
        <v>119</v>
      </c>
    </row>
    <row r="31" spans="1:8" ht="24" x14ac:dyDescent="0.25">
      <c r="A31" s="35"/>
      <c r="B31" s="36"/>
      <c r="C31" s="4" t="s">
        <v>27</v>
      </c>
      <c r="D31" s="36"/>
      <c r="E31" s="36"/>
      <c r="F31" s="36"/>
      <c r="G31" s="36"/>
      <c r="H31" s="48"/>
    </row>
    <row r="32" spans="1:8" ht="24" x14ac:dyDescent="0.25">
      <c r="A32" s="35">
        <v>11</v>
      </c>
      <c r="B32" s="36" t="s">
        <v>29</v>
      </c>
      <c r="C32" s="4" t="s">
        <v>30</v>
      </c>
      <c r="D32" s="36" t="s">
        <v>31</v>
      </c>
      <c r="E32" s="36" t="s">
        <v>77</v>
      </c>
      <c r="F32" s="36" t="s">
        <v>91</v>
      </c>
      <c r="G32" s="36" t="s">
        <v>14</v>
      </c>
      <c r="H32" s="44">
        <f>(1*7404/620.08)*1.382</f>
        <v>16.501625596697199</v>
      </c>
    </row>
    <row r="33" spans="1:8" ht="24" x14ac:dyDescent="0.25">
      <c r="A33" s="35"/>
      <c r="B33" s="36"/>
      <c r="C33" s="4" t="s">
        <v>27</v>
      </c>
      <c r="D33" s="36"/>
      <c r="E33" s="36"/>
      <c r="F33" s="36"/>
      <c r="G33" s="36"/>
      <c r="H33" s="46"/>
    </row>
    <row r="34" spans="1:8" ht="24" x14ac:dyDescent="0.25">
      <c r="A34" s="35">
        <v>12</v>
      </c>
      <c r="B34" s="36" t="s">
        <v>32</v>
      </c>
      <c r="C34" s="4" t="s">
        <v>33</v>
      </c>
      <c r="D34" s="36" t="s">
        <v>34</v>
      </c>
      <c r="E34" s="36" t="s">
        <v>77</v>
      </c>
      <c r="F34" s="36" t="s">
        <v>91</v>
      </c>
      <c r="G34" s="51" t="s">
        <v>14</v>
      </c>
      <c r="H34" s="17" t="s">
        <v>119</v>
      </c>
    </row>
    <row r="35" spans="1:8" ht="24.75" thickBot="1" x14ac:dyDescent="0.3">
      <c r="A35" s="49"/>
      <c r="B35" s="50"/>
      <c r="C35" s="11" t="s">
        <v>27</v>
      </c>
      <c r="D35" s="50"/>
      <c r="E35" s="50"/>
      <c r="F35" s="50"/>
      <c r="G35" s="52"/>
      <c r="H35" s="18"/>
    </row>
    <row r="36" spans="1:8" x14ac:dyDescent="0.25">
      <c r="A36" s="39" t="s">
        <v>35</v>
      </c>
      <c r="B36" s="40"/>
      <c r="C36" s="40"/>
      <c r="D36" s="40"/>
      <c r="E36" s="40"/>
      <c r="F36" s="40"/>
      <c r="G36" s="40"/>
      <c r="H36" s="6"/>
    </row>
    <row r="37" spans="1:8" ht="12.75" thickBot="1" x14ac:dyDescent="0.3">
      <c r="A37" s="31" t="s">
        <v>74</v>
      </c>
      <c r="B37" s="32"/>
      <c r="C37" s="32"/>
      <c r="D37" s="32"/>
      <c r="E37" s="32"/>
      <c r="F37" s="32"/>
      <c r="G37" s="32"/>
      <c r="H37" s="2"/>
    </row>
    <row r="38" spans="1:8" ht="24" x14ac:dyDescent="0.25">
      <c r="A38" s="37">
        <v>13</v>
      </c>
      <c r="B38" s="38" t="s">
        <v>100</v>
      </c>
      <c r="C38" s="14" t="s">
        <v>7</v>
      </c>
      <c r="D38" s="38" t="s">
        <v>99</v>
      </c>
      <c r="E38" s="38" t="s">
        <v>77</v>
      </c>
      <c r="F38" s="38" t="s">
        <v>90</v>
      </c>
      <c r="G38" s="38" t="s">
        <v>14</v>
      </c>
      <c r="H38" s="53" t="s">
        <v>112</v>
      </c>
    </row>
    <row r="39" spans="1:8" ht="36" x14ac:dyDescent="0.25">
      <c r="A39" s="35"/>
      <c r="B39" s="36"/>
      <c r="C39" s="4" t="s">
        <v>8</v>
      </c>
      <c r="D39" s="36"/>
      <c r="E39" s="36"/>
      <c r="F39" s="36"/>
      <c r="G39" s="36"/>
      <c r="H39" s="45"/>
    </row>
    <row r="40" spans="1:8" ht="24" x14ac:dyDescent="0.25">
      <c r="A40" s="35">
        <v>14</v>
      </c>
      <c r="B40" s="36" t="s">
        <v>101</v>
      </c>
      <c r="C40" s="4" t="s">
        <v>7</v>
      </c>
      <c r="D40" s="36" t="s">
        <v>99</v>
      </c>
      <c r="E40" s="36" t="s">
        <v>77</v>
      </c>
      <c r="F40" s="36" t="s">
        <v>91</v>
      </c>
      <c r="G40" s="36" t="s">
        <v>14</v>
      </c>
      <c r="H40" s="47" t="s">
        <v>113</v>
      </c>
    </row>
    <row r="41" spans="1:8" ht="36" x14ac:dyDescent="0.25">
      <c r="A41" s="35"/>
      <c r="B41" s="36"/>
      <c r="C41" s="4" t="s">
        <v>15</v>
      </c>
      <c r="D41" s="36"/>
      <c r="E41" s="36"/>
      <c r="F41" s="36"/>
      <c r="G41" s="36"/>
      <c r="H41" s="48"/>
    </row>
    <row r="42" spans="1:8" ht="36" customHeight="1" x14ac:dyDescent="0.25">
      <c r="A42" s="35">
        <v>15</v>
      </c>
      <c r="B42" s="36" t="s">
        <v>103</v>
      </c>
      <c r="C42" s="4" t="s">
        <v>39</v>
      </c>
      <c r="D42" s="36" t="s">
        <v>42</v>
      </c>
      <c r="E42" s="36" t="s">
        <v>77</v>
      </c>
      <c r="F42" s="36" t="s">
        <v>90</v>
      </c>
      <c r="G42" s="36" t="s">
        <v>14</v>
      </c>
      <c r="H42" s="47" t="s">
        <v>112</v>
      </c>
    </row>
    <row r="43" spans="1:8" x14ac:dyDescent="0.25">
      <c r="A43" s="35"/>
      <c r="B43" s="36"/>
      <c r="C43" s="4" t="s">
        <v>40</v>
      </c>
      <c r="D43" s="36"/>
      <c r="E43" s="36"/>
      <c r="F43" s="36"/>
      <c r="G43" s="36"/>
      <c r="H43" s="54"/>
    </row>
    <row r="44" spans="1:8" ht="24" customHeight="1" x14ac:dyDescent="0.25">
      <c r="A44" s="35"/>
      <c r="B44" s="36"/>
      <c r="C44" s="4" t="s">
        <v>41</v>
      </c>
      <c r="D44" s="36"/>
      <c r="E44" s="36"/>
      <c r="F44" s="36"/>
      <c r="G44" s="36"/>
      <c r="H44" s="54"/>
    </row>
    <row r="45" spans="1:8" ht="24" x14ac:dyDescent="0.25">
      <c r="A45" s="35"/>
      <c r="B45" s="36"/>
      <c r="C45" s="4" t="s">
        <v>37</v>
      </c>
      <c r="D45" s="36"/>
      <c r="E45" s="36"/>
      <c r="F45" s="36"/>
      <c r="G45" s="36"/>
      <c r="H45" s="54"/>
    </row>
    <row r="46" spans="1:8" ht="36" x14ac:dyDescent="0.25">
      <c r="A46" s="35"/>
      <c r="B46" s="36"/>
      <c r="C46" s="4" t="s">
        <v>38</v>
      </c>
      <c r="D46" s="36"/>
      <c r="E46" s="36"/>
      <c r="F46" s="36"/>
      <c r="G46" s="36"/>
      <c r="H46" s="48"/>
    </row>
    <row r="47" spans="1:8" ht="24" x14ac:dyDescent="0.25">
      <c r="A47" s="35">
        <v>16</v>
      </c>
      <c r="B47" s="36" t="s">
        <v>43</v>
      </c>
      <c r="C47" s="4" t="s">
        <v>44</v>
      </c>
      <c r="D47" s="36" t="s">
        <v>45</v>
      </c>
      <c r="E47" s="36" t="s">
        <v>102</v>
      </c>
      <c r="F47" s="36" t="s">
        <v>90</v>
      </c>
      <c r="G47" s="36" t="s">
        <v>36</v>
      </c>
      <c r="H47" s="47" t="s">
        <v>113</v>
      </c>
    </row>
    <row r="48" spans="1:8" ht="36.75" thickBot="1" x14ac:dyDescent="0.3">
      <c r="A48" s="49"/>
      <c r="B48" s="50"/>
      <c r="C48" s="11" t="s">
        <v>15</v>
      </c>
      <c r="D48" s="50"/>
      <c r="E48" s="50"/>
      <c r="F48" s="50"/>
      <c r="G48" s="50"/>
      <c r="H48" s="48"/>
    </row>
    <row r="49" spans="1:8" ht="12.75" thickBot="1" x14ac:dyDescent="0.3">
      <c r="A49" s="55" t="s">
        <v>47</v>
      </c>
      <c r="B49" s="56"/>
      <c r="C49" s="56"/>
      <c r="D49" s="56"/>
      <c r="E49" s="56"/>
      <c r="F49" s="56"/>
      <c r="G49" s="21"/>
      <c r="H49" s="20"/>
    </row>
    <row r="50" spans="1:8" ht="36" customHeight="1" x14ac:dyDescent="0.25">
      <c r="A50" s="37">
        <v>17</v>
      </c>
      <c r="B50" s="38" t="s">
        <v>48</v>
      </c>
      <c r="C50" s="14" t="s">
        <v>39</v>
      </c>
      <c r="D50" s="38" t="s">
        <v>46</v>
      </c>
      <c r="E50" s="38" t="s">
        <v>77</v>
      </c>
      <c r="F50" s="38" t="s">
        <v>90</v>
      </c>
      <c r="G50" s="38" t="s">
        <v>14</v>
      </c>
      <c r="H50" s="57" t="s">
        <v>112</v>
      </c>
    </row>
    <row r="51" spans="1:8" ht="15" customHeight="1" x14ac:dyDescent="0.25">
      <c r="A51" s="35"/>
      <c r="B51" s="36"/>
      <c r="C51" s="4" t="s">
        <v>40</v>
      </c>
      <c r="D51" s="36"/>
      <c r="E51" s="36"/>
      <c r="F51" s="36"/>
      <c r="G51" s="36"/>
      <c r="H51" s="54"/>
    </row>
    <row r="52" spans="1:8" ht="15" customHeight="1" x14ac:dyDescent="0.25">
      <c r="A52" s="35"/>
      <c r="B52" s="36"/>
      <c r="C52" s="4" t="s">
        <v>41</v>
      </c>
      <c r="D52" s="36"/>
      <c r="E52" s="36"/>
      <c r="F52" s="36"/>
      <c r="G52" s="36"/>
      <c r="H52" s="54"/>
    </row>
    <row r="53" spans="1:8" ht="24" x14ac:dyDescent="0.25">
      <c r="A53" s="35"/>
      <c r="B53" s="36"/>
      <c r="C53" s="4" t="s">
        <v>49</v>
      </c>
      <c r="D53" s="36"/>
      <c r="E53" s="36"/>
      <c r="F53" s="36"/>
      <c r="G53" s="36"/>
      <c r="H53" s="54"/>
    </row>
    <row r="54" spans="1:8" ht="24.75" thickBot="1" x14ac:dyDescent="0.3">
      <c r="A54" s="49"/>
      <c r="B54" s="50"/>
      <c r="C54" s="11" t="s">
        <v>50</v>
      </c>
      <c r="D54" s="50"/>
      <c r="E54" s="50"/>
      <c r="F54" s="50"/>
      <c r="G54" s="50"/>
      <c r="H54" s="58"/>
    </row>
    <row r="55" spans="1:8" ht="12.75" thickBot="1" x14ac:dyDescent="0.3">
      <c r="A55" s="55" t="s">
        <v>86</v>
      </c>
      <c r="B55" s="56"/>
      <c r="C55" s="56"/>
      <c r="D55" s="56"/>
      <c r="E55" s="56"/>
      <c r="F55" s="56"/>
      <c r="G55" s="21"/>
      <c r="H55" s="20"/>
    </row>
    <row r="56" spans="1:8" ht="24" x14ac:dyDescent="0.25">
      <c r="A56" s="37">
        <v>18</v>
      </c>
      <c r="B56" s="38" t="s">
        <v>51</v>
      </c>
      <c r="C56" s="14" t="s">
        <v>52</v>
      </c>
      <c r="D56" s="38" t="s">
        <v>54</v>
      </c>
      <c r="E56" s="38" t="s">
        <v>77</v>
      </c>
      <c r="F56" s="38" t="s">
        <v>98</v>
      </c>
      <c r="G56" s="38" t="s">
        <v>55</v>
      </c>
      <c r="H56" s="53">
        <f>(10*1070/620.08)*1.382</f>
        <v>23.84756805573474</v>
      </c>
    </row>
    <row r="57" spans="1:8" x14ac:dyDescent="0.25">
      <c r="A57" s="35"/>
      <c r="B57" s="36"/>
      <c r="C57" s="4" t="s">
        <v>53</v>
      </c>
      <c r="D57" s="36"/>
      <c r="E57" s="36"/>
      <c r="F57" s="36"/>
      <c r="G57" s="36"/>
      <c r="H57" s="45"/>
    </row>
    <row r="58" spans="1:8" ht="48" x14ac:dyDescent="0.25">
      <c r="A58" s="35">
        <v>19</v>
      </c>
      <c r="B58" s="36" t="s">
        <v>56</v>
      </c>
      <c r="C58" s="4" t="s">
        <v>57</v>
      </c>
      <c r="D58" s="36" t="s">
        <v>106</v>
      </c>
      <c r="E58" s="36" t="s">
        <v>77</v>
      </c>
      <c r="F58" s="36" t="s">
        <v>98</v>
      </c>
      <c r="G58" s="36" t="s">
        <v>55</v>
      </c>
      <c r="H58" s="2" t="s">
        <v>114</v>
      </c>
    </row>
    <row r="59" spans="1:8" ht="36" x14ac:dyDescent="0.25">
      <c r="A59" s="35"/>
      <c r="B59" s="36"/>
      <c r="C59" s="4" t="s">
        <v>53</v>
      </c>
      <c r="D59" s="36"/>
      <c r="E59" s="36"/>
      <c r="F59" s="36"/>
      <c r="G59" s="36"/>
      <c r="H59" s="20" t="s">
        <v>115</v>
      </c>
    </row>
    <row r="60" spans="1:8" ht="12.75" thickBot="1" x14ac:dyDescent="0.3">
      <c r="A60" s="55" t="s">
        <v>19</v>
      </c>
      <c r="B60" s="56"/>
      <c r="C60" s="56"/>
      <c r="D60" s="56"/>
      <c r="E60" s="56"/>
      <c r="F60" s="56"/>
      <c r="G60" s="56"/>
      <c r="H60" s="20"/>
    </row>
    <row r="61" spans="1:8" ht="24" x14ac:dyDescent="0.25">
      <c r="A61" s="37">
        <v>20</v>
      </c>
      <c r="B61" s="38" t="s">
        <v>58</v>
      </c>
      <c r="C61" s="14" t="s">
        <v>59</v>
      </c>
      <c r="D61" s="38" t="s">
        <v>60</v>
      </c>
      <c r="E61" s="38" t="s">
        <v>77</v>
      </c>
      <c r="F61" s="38" t="s">
        <v>91</v>
      </c>
      <c r="G61" s="38" t="s">
        <v>14</v>
      </c>
      <c r="H61" s="53">
        <f>(30.5*857/620.08)*1.382</f>
        <v>58.256042768674995</v>
      </c>
    </row>
    <row r="62" spans="1:8" ht="24" x14ac:dyDescent="0.25">
      <c r="A62" s="35"/>
      <c r="B62" s="36"/>
      <c r="C62" s="4" t="s">
        <v>27</v>
      </c>
      <c r="D62" s="36"/>
      <c r="E62" s="36"/>
      <c r="F62" s="36"/>
      <c r="G62" s="36"/>
      <c r="H62" s="45"/>
    </row>
    <row r="63" spans="1:8" ht="24" x14ac:dyDescent="0.25">
      <c r="A63" s="35">
        <v>21</v>
      </c>
      <c r="B63" s="36" t="s">
        <v>104</v>
      </c>
      <c r="C63" s="4" t="s">
        <v>59</v>
      </c>
      <c r="D63" s="36" t="s">
        <v>61</v>
      </c>
      <c r="E63" s="36" t="s">
        <v>77</v>
      </c>
      <c r="F63" s="36" t="s">
        <v>91</v>
      </c>
      <c r="G63" s="36" t="s">
        <v>14</v>
      </c>
      <c r="H63" s="47" t="s">
        <v>116</v>
      </c>
    </row>
    <row r="64" spans="1:8" ht="24" x14ac:dyDescent="0.25">
      <c r="A64" s="35"/>
      <c r="B64" s="36"/>
      <c r="C64" s="4" t="s">
        <v>27</v>
      </c>
      <c r="D64" s="36"/>
      <c r="E64" s="36"/>
      <c r="F64" s="36"/>
      <c r="G64" s="36"/>
      <c r="H64" s="48"/>
    </row>
    <row r="65" spans="1:8" ht="24" x14ac:dyDescent="0.25">
      <c r="A65" s="35">
        <v>22</v>
      </c>
      <c r="B65" s="36" t="s">
        <v>62</v>
      </c>
      <c r="C65" s="4" t="s">
        <v>33</v>
      </c>
      <c r="D65" s="36" t="s">
        <v>105</v>
      </c>
      <c r="E65" s="36" t="s">
        <v>77</v>
      </c>
      <c r="F65" s="36" t="s">
        <v>98</v>
      </c>
      <c r="G65" s="36" t="s">
        <v>14</v>
      </c>
      <c r="H65" s="44" t="s">
        <v>112</v>
      </c>
    </row>
    <row r="66" spans="1:8" ht="24" x14ac:dyDescent="0.25">
      <c r="A66" s="35"/>
      <c r="B66" s="36"/>
      <c r="C66" s="4" t="s">
        <v>22</v>
      </c>
      <c r="D66" s="36"/>
      <c r="E66" s="36"/>
      <c r="F66" s="36"/>
      <c r="G66" s="36"/>
      <c r="H66" s="46"/>
    </row>
    <row r="67" spans="1:8" ht="24.75" thickBot="1" x14ac:dyDescent="0.3">
      <c r="A67" s="49"/>
      <c r="B67" s="50"/>
      <c r="C67" s="11" t="s">
        <v>63</v>
      </c>
      <c r="D67" s="50"/>
      <c r="E67" s="50"/>
      <c r="F67" s="50"/>
      <c r="G67" s="50"/>
      <c r="H67" s="66"/>
    </row>
    <row r="68" spans="1:8" ht="12.75" thickBot="1" x14ac:dyDescent="0.3">
      <c r="A68" s="55" t="s">
        <v>64</v>
      </c>
      <c r="B68" s="56"/>
      <c r="C68" s="56"/>
      <c r="D68" s="56"/>
      <c r="E68" s="56"/>
      <c r="F68" s="56"/>
      <c r="G68" s="21"/>
      <c r="H68" s="20"/>
    </row>
    <row r="69" spans="1:8" ht="48" x14ac:dyDescent="0.25">
      <c r="A69" s="37">
        <v>23</v>
      </c>
      <c r="B69" s="38" t="s">
        <v>65</v>
      </c>
      <c r="C69" s="14" t="s">
        <v>66</v>
      </c>
      <c r="D69" s="14" t="s">
        <v>68</v>
      </c>
      <c r="E69" s="38" t="s">
        <v>77</v>
      </c>
      <c r="F69" s="38" t="s">
        <v>90</v>
      </c>
      <c r="G69" s="38" t="s">
        <v>14</v>
      </c>
      <c r="H69" s="57" t="s">
        <v>117</v>
      </c>
    </row>
    <row r="70" spans="1:8" ht="60" x14ac:dyDescent="0.25">
      <c r="A70" s="35"/>
      <c r="B70" s="36"/>
      <c r="C70" s="4" t="s">
        <v>22</v>
      </c>
      <c r="D70" s="4" t="s">
        <v>69</v>
      </c>
      <c r="E70" s="36"/>
      <c r="F70" s="36"/>
      <c r="G70" s="36"/>
      <c r="H70" s="54"/>
    </row>
    <row r="71" spans="1:8" ht="24.75" thickBot="1" x14ac:dyDescent="0.3">
      <c r="A71" s="49"/>
      <c r="B71" s="50"/>
      <c r="C71" s="11" t="s">
        <v>67</v>
      </c>
      <c r="D71" s="23"/>
      <c r="E71" s="50"/>
      <c r="F71" s="50"/>
      <c r="G71" s="50"/>
      <c r="H71" s="58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ht="15" customHeight="1" x14ac:dyDescent="0.25">
      <c r="A73" s="30" t="s">
        <v>110</v>
      </c>
      <c r="B73" s="30"/>
      <c r="C73" s="30"/>
      <c r="D73" s="24"/>
      <c r="E73" s="24"/>
      <c r="F73" s="24"/>
      <c r="G73" s="24"/>
      <c r="H73" s="26"/>
    </row>
    <row r="74" spans="1:8" ht="15" customHeight="1" x14ac:dyDescent="0.25">
      <c r="A74" s="30" t="s">
        <v>108</v>
      </c>
      <c r="B74" s="30"/>
      <c r="C74" s="30"/>
      <c r="D74" s="24"/>
      <c r="E74" s="24"/>
      <c r="F74" s="24"/>
      <c r="G74" s="24"/>
      <c r="H74" s="26"/>
    </row>
    <row r="75" spans="1:8" ht="15" customHeight="1" x14ac:dyDescent="0.25">
      <c r="A75" s="30" t="s">
        <v>109</v>
      </c>
      <c r="B75" s="30"/>
      <c r="C75" s="30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63"/>
      <c r="C77" s="63"/>
      <c r="D77" s="63"/>
      <c r="E77" s="63"/>
      <c r="F77" s="63"/>
      <c r="G77" s="63"/>
      <c r="H77" s="63"/>
    </row>
    <row r="78" spans="1:8" x14ac:dyDescent="0.25">
      <c r="B78" s="64"/>
      <c r="C78" s="64"/>
      <c r="D78" s="64"/>
      <c r="E78" s="64"/>
      <c r="F78" s="64"/>
      <c r="G78" s="64"/>
      <c r="H78" s="64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65"/>
      <c r="C81" s="65"/>
      <c r="D81" s="65"/>
      <c r="E81" s="65"/>
      <c r="F81" s="65"/>
      <c r="G81" s="65"/>
      <c r="H81" s="65"/>
    </row>
    <row r="82" spans="2:8" x14ac:dyDescent="0.25">
      <c r="B82" s="65"/>
      <c r="C82" s="65"/>
      <c r="D82" s="65"/>
      <c r="E82" s="65"/>
      <c r="F82" s="65"/>
      <c r="G82" s="65"/>
      <c r="H82" s="65"/>
    </row>
    <row r="83" spans="2:8" x14ac:dyDescent="0.25">
      <c r="B83" s="65"/>
      <c r="C83" s="65"/>
      <c r="D83" s="65"/>
      <c r="E83" s="65"/>
      <c r="F83" s="65"/>
      <c r="G83" s="65"/>
      <c r="H83" s="65"/>
    </row>
    <row r="84" spans="2:8" x14ac:dyDescent="0.25">
      <c r="B84" s="65"/>
      <c r="C84" s="65"/>
      <c r="D84" s="65"/>
      <c r="E84" s="65"/>
      <c r="F84" s="65"/>
      <c r="G84" s="65"/>
      <c r="H84" s="65"/>
    </row>
    <row r="85" spans="2:8" x14ac:dyDescent="0.25">
      <c r="B85" s="62"/>
      <c r="C85" s="62"/>
      <c r="D85" s="62"/>
      <c r="E85" s="62"/>
      <c r="F85" s="62"/>
      <c r="G85" s="62"/>
      <c r="H85" s="62"/>
    </row>
  </sheetData>
  <mergeCells count="156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27" customWidth="1"/>
    <col min="4" max="7" width="12.140625" style="1" customWidth="1"/>
    <col min="8" max="8" width="12.140625" style="28" customWidth="1"/>
    <col min="9" max="16384" width="9.140625" style="1"/>
  </cols>
  <sheetData>
    <row r="2" spans="1:8" x14ac:dyDescent="0.25">
      <c r="F2" s="59" t="s">
        <v>126</v>
      </c>
      <c r="G2" s="59"/>
      <c r="H2" s="59"/>
    </row>
    <row r="3" spans="1:8" ht="15" customHeight="1" x14ac:dyDescent="0.25">
      <c r="F3" s="60" t="s">
        <v>127</v>
      </c>
      <c r="G3" s="60"/>
      <c r="H3" s="60"/>
    </row>
    <row r="4" spans="1:8" ht="15" customHeight="1" x14ac:dyDescent="0.25">
      <c r="F4" s="59" t="s">
        <v>124</v>
      </c>
      <c r="G4" s="59"/>
      <c r="H4" s="59"/>
    </row>
    <row r="5" spans="1:8" ht="15" customHeight="1" x14ac:dyDescent="0.25">
      <c r="F5" s="59" t="s">
        <v>128</v>
      </c>
      <c r="G5" s="59"/>
      <c r="H5" s="59"/>
    </row>
    <row r="6" spans="1:8" x14ac:dyDescent="0.25">
      <c r="F6" s="61" t="s">
        <v>125</v>
      </c>
      <c r="G6" s="61"/>
      <c r="H6" s="61"/>
    </row>
    <row r="8" spans="1:8" ht="67.5" customHeight="1" thickBot="1" x14ac:dyDescent="0.3">
      <c r="A8" s="41" t="s">
        <v>132</v>
      </c>
      <c r="B8" s="41"/>
      <c r="C8" s="41"/>
      <c r="D8" s="41"/>
      <c r="E8" s="41"/>
      <c r="F8" s="41"/>
      <c r="G8" s="41"/>
      <c r="H8" s="41"/>
    </row>
    <row r="9" spans="1:8" x14ac:dyDescent="0.25">
      <c r="A9" s="37" t="s">
        <v>72</v>
      </c>
      <c r="B9" s="38" t="s">
        <v>0</v>
      </c>
      <c r="C9" s="38" t="s">
        <v>1</v>
      </c>
      <c r="D9" s="38" t="s">
        <v>70</v>
      </c>
      <c r="E9" s="38" t="s">
        <v>2</v>
      </c>
      <c r="F9" s="38" t="s">
        <v>3</v>
      </c>
      <c r="G9" s="38" t="s">
        <v>4</v>
      </c>
      <c r="H9" s="42" t="s">
        <v>71</v>
      </c>
    </row>
    <row r="10" spans="1:8" ht="119.25" customHeight="1" x14ac:dyDescent="0.25">
      <c r="A10" s="35"/>
      <c r="B10" s="36"/>
      <c r="C10" s="36"/>
      <c r="D10" s="36"/>
      <c r="E10" s="36"/>
      <c r="F10" s="36"/>
      <c r="G10" s="36"/>
      <c r="H10" s="43"/>
    </row>
    <row r="11" spans="1:8" ht="12.75" thickBot="1" x14ac:dyDescent="0.3">
      <c r="A11" s="31" t="s">
        <v>73</v>
      </c>
      <c r="B11" s="32"/>
      <c r="C11" s="32"/>
      <c r="D11" s="32"/>
      <c r="E11" s="32"/>
      <c r="F11" s="32"/>
      <c r="G11" s="32"/>
      <c r="H11" s="2"/>
    </row>
    <row r="12" spans="1:8" x14ac:dyDescent="0.25">
      <c r="A12" s="33" t="s">
        <v>111</v>
      </c>
      <c r="B12" s="34"/>
      <c r="C12" s="34"/>
      <c r="D12" s="34"/>
      <c r="E12" s="34"/>
      <c r="F12" s="34"/>
      <c r="G12" s="34"/>
      <c r="H12" s="3"/>
    </row>
    <row r="13" spans="1:8" ht="24" x14ac:dyDescent="0.25">
      <c r="A13" s="35" t="s">
        <v>5</v>
      </c>
      <c r="B13" s="36" t="s">
        <v>6</v>
      </c>
      <c r="C13" s="4" t="s">
        <v>7</v>
      </c>
      <c r="D13" s="36" t="s">
        <v>9</v>
      </c>
      <c r="E13" s="36" t="s">
        <v>77</v>
      </c>
      <c r="F13" s="36" t="s">
        <v>90</v>
      </c>
      <c r="G13" s="36" t="s">
        <v>10</v>
      </c>
      <c r="H13" s="5">
        <f>(24*5440/380.1)*1.382</f>
        <v>474.70118389897385</v>
      </c>
    </row>
    <row r="14" spans="1:8" ht="72" x14ac:dyDescent="0.25">
      <c r="A14" s="35"/>
      <c r="B14" s="36"/>
      <c r="C14" s="4" t="s">
        <v>8</v>
      </c>
      <c r="D14" s="36"/>
      <c r="E14" s="36"/>
      <c r="F14" s="36"/>
      <c r="G14" s="36"/>
      <c r="H14" s="6" t="s">
        <v>118</v>
      </c>
    </row>
    <row r="15" spans="1:8" ht="24" x14ac:dyDescent="0.25">
      <c r="A15" s="35" t="s">
        <v>11</v>
      </c>
      <c r="B15" s="36" t="s">
        <v>12</v>
      </c>
      <c r="C15" s="4" t="s">
        <v>7</v>
      </c>
      <c r="D15" s="36" t="s">
        <v>13</v>
      </c>
      <c r="E15" s="36" t="s">
        <v>77</v>
      </c>
      <c r="F15" s="36" t="s">
        <v>90</v>
      </c>
      <c r="G15" s="36" t="s">
        <v>14</v>
      </c>
      <c r="H15" s="44">
        <f>(32*516.9/380.1)*1.382</f>
        <v>60.140451460142053</v>
      </c>
    </row>
    <row r="16" spans="1:8" ht="36" x14ac:dyDescent="0.25">
      <c r="A16" s="35"/>
      <c r="B16" s="36"/>
      <c r="C16" s="4" t="s">
        <v>8</v>
      </c>
      <c r="D16" s="36"/>
      <c r="E16" s="36"/>
      <c r="F16" s="36"/>
      <c r="G16" s="36"/>
      <c r="H16" s="45"/>
    </row>
    <row r="17" spans="1:8" ht="96" x14ac:dyDescent="0.25">
      <c r="A17" s="7">
        <v>3</v>
      </c>
      <c r="B17" s="4" t="s">
        <v>76</v>
      </c>
      <c r="C17" s="4" t="s">
        <v>78</v>
      </c>
      <c r="D17" s="4" t="s">
        <v>82</v>
      </c>
      <c r="E17" s="4" t="s">
        <v>75</v>
      </c>
      <c r="F17" s="4" t="s">
        <v>98</v>
      </c>
      <c r="G17" s="36" t="s">
        <v>79</v>
      </c>
      <c r="H17" s="9" t="s">
        <v>112</v>
      </c>
    </row>
    <row r="18" spans="1:8" ht="96" x14ac:dyDescent="0.25">
      <c r="A18" s="7">
        <v>4</v>
      </c>
      <c r="B18" s="4" t="s">
        <v>80</v>
      </c>
      <c r="C18" s="4" t="s">
        <v>81</v>
      </c>
      <c r="D18" s="4" t="s">
        <v>82</v>
      </c>
      <c r="E18" s="4" t="s">
        <v>75</v>
      </c>
      <c r="F18" s="4" t="s">
        <v>98</v>
      </c>
      <c r="G18" s="36"/>
      <c r="H18" s="9" t="s">
        <v>113</v>
      </c>
    </row>
    <row r="19" spans="1:8" ht="84.75" thickBot="1" x14ac:dyDescent="0.3">
      <c r="A19" s="10">
        <v>5</v>
      </c>
      <c r="B19" s="11" t="s">
        <v>83</v>
      </c>
      <c r="C19" s="11" t="s">
        <v>84</v>
      </c>
      <c r="D19" s="11" t="s">
        <v>95</v>
      </c>
      <c r="E19" s="11" t="s">
        <v>85</v>
      </c>
      <c r="F19" s="11" t="s">
        <v>98</v>
      </c>
      <c r="G19" s="11" t="s">
        <v>79</v>
      </c>
      <c r="H19" s="9" t="s">
        <v>113</v>
      </c>
    </row>
    <row r="20" spans="1:8" x14ac:dyDescent="0.25">
      <c r="A20" s="39" t="s">
        <v>86</v>
      </c>
      <c r="B20" s="40"/>
      <c r="C20" s="40"/>
      <c r="D20" s="40"/>
      <c r="E20" s="40"/>
      <c r="F20" s="40"/>
      <c r="G20" s="12"/>
      <c r="H20" s="6"/>
    </row>
    <row r="21" spans="1:8" x14ac:dyDescent="0.25">
      <c r="A21" s="35">
        <v>6</v>
      </c>
      <c r="B21" s="36" t="s">
        <v>87</v>
      </c>
      <c r="C21" s="4" t="s">
        <v>16</v>
      </c>
      <c r="D21" s="36" t="s">
        <v>89</v>
      </c>
      <c r="E21" s="36" t="s">
        <v>77</v>
      </c>
      <c r="F21" s="36" t="s">
        <v>91</v>
      </c>
      <c r="G21" s="36" t="s">
        <v>18</v>
      </c>
      <c r="H21" s="44" t="s">
        <v>112</v>
      </c>
    </row>
    <row r="22" spans="1:8" ht="24" x14ac:dyDescent="0.25">
      <c r="A22" s="35"/>
      <c r="B22" s="36"/>
      <c r="C22" s="4" t="s">
        <v>17</v>
      </c>
      <c r="D22" s="36"/>
      <c r="E22" s="36"/>
      <c r="F22" s="36"/>
      <c r="G22" s="36"/>
      <c r="H22" s="46"/>
    </row>
    <row r="23" spans="1:8" ht="24" x14ac:dyDescent="0.25">
      <c r="A23" s="35"/>
      <c r="B23" s="36"/>
      <c r="C23" s="4" t="s">
        <v>88</v>
      </c>
      <c r="D23" s="36"/>
      <c r="E23" s="36"/>
      <c r="F23" s="36"/>
      <c r="G23" s="36"/>
      <c r="H23" s="45"/>
    </row>
    <row r="24" spans="1:8" ht="84" x14ac:dyDescent="0.25">
      <c r="A24" s="7">
        <v>7</v>
      </c>
      <c r="B24" s="4" t="s">
        <v>92</v>
      </c>
      <c r="C24" s="4" t="s">
        <v>93</v>
      </c>
      <c r="D24" s="4" t="s">
        <v>94</v>
      </c>
      <c r="E24" s="4" t="s">
        <v>75</v>
      </c>
      <c r="F24" s="4" t="s">
        <v>98</v>
      </c>
      <c r="G24" s="4" t="s">
        <v>79</v>
      </c>
      <c r="H24" s="8" t="s">
        <v>112</v>
      </c>
    </row>
    <row r="25" spans="1:8" ht="84" x14ac:dyDescent="0.25">
      <c r="A25" s="7">
        <v>8</v>
      </c>
      <c r="B25" s="4" t="s">
        <v>96</v>
      </c>
      <c r="C25" s="4" t="s">
        <v>97</v>
      </c>
      <c r="D25" s="4" t="s">
        <v>94</v>
      </c>
      <c r="E25" s="4" t="s">
        <v>85</v>
      </c>
      <c r="F25" s="4" t="s">
        <v>98</v>
      </c>
      <c r="G25" s="4" t="s">
        <v>79</v>
      </c>
      <c r="H25" s="9" t="s">
        <v>129</v>
      </c>
    </row>
    <row r="26" spans="1:8" ht="12.75" thickBot="1" x14ac:dyDescent="0.3">
      <c r="A26" s="31" t="s">
        <v>19</v>
      </c>
      <c r="B26" s="32"/>
      <c r="C26" s="32"/>
      <c r="D26" s="32"/>
      <c r="E26" s="32"/>
      <c r="F26" s="32"/>
      <c r="G26" s="13"/>
      <c r="H26" s="2"/>
    </row>
    <row r="27" spans="1:8" ht="24" x14ac:dyDescent="0.25">
      <c r="A27" s="37">
        <v>9</v>
      </c>
      <c r="B27" s="38" t="s">
        <v>20</v>
      </c>
      <c r="C27" s="14" t="s">
        <v>21</v>
      </c>
      <c r="D27" s="38" t="s">
        <v>24</v>
      </c>
      <c r="E27" s="38" t="s">
        <v>77</v>
      </c>
      <c r="F27" s="38" t="s">
        <v>90</v>
      </c>
      <c r="G27" s="38" t="s">
        <v>14</v>
      </c>
      <c r="H27" s="15">
        <f>(4.3*7404/380.1)*1.382</f>
        <v>115.75640726124701</v>
      </c>
    </row>
    <row r="28" spans="1:8" ht="24" x14ac:dyDescent="0.25">
      <c r="A28" s="35"/>
      <c r="B28" s="36"/>
      <c r="C28" s="4" t="s">
        <v>22</v>
      </c>
      <c r="D28" s="36"/>
      <c r="E28" s="36"/>
      <c r="F28" s="36"/>
      <c r="G28" s="36"/>
      <c r="H28" s="8">
        <f>(2*720/380.1)*1.382</f>
        <v>5.2356748224151533</v>
      </c>
    </row>
    <row r="29" spans="1:8" ht="24" x14ac:dyDescent="0.25">
      <c r="A29" s="35"/>
      <c r="B29" s="36"/>
      <c r="C29" s="4" t="s">
        <v>23</v>
      </c>
      <c r="D29" s="36"/>
      <c r="E29" s="36"/>
      <c r="F29" s="36"/>
      <c r="G29" s="36"/>
      <c r="H29" s="16">
        <f>(2*2300/380.1)*1.382</f>
        <v>16.72507234938174</v>
      </c>
    </row>
    <row r="30" spans="1:8" ht="24" x14ac:dyDescent="0.25">
      <c r="A30" s="35">
        <v>10</v>
      </c>
      <c r="B30" s="36" t="s">
        <v>25</v>
      </c>
      <c r="C30" s="4" t="s">
        <v>26</v>
      </c>
      <c r="D30" s="36" t="s">
        <v>28</v>
      </c>
      <c r="E30" s="36" t="s">
        <v>77</v>
      </c>
      <c r="F30" s="36" t="s">
        <v>91</v>
      </c>
      <c r="G30" s="36" t="s">
        <v>14</v>
      </c>
      <c r="H30" s="44" t="s">
        <v>121</v>
      </c>
    </row>
    <row r="31" spans="1:8" ht="24" x14ac:dyDescent="0.25">
      <c r="A31" s="35"/>
      <c r="B31" s="36"/>
      <c r="C31" s="4" t="s">
        <v>27</v>
      </c>
      <c r="D31" s="36"/>
      <c r="E31" s="36"/>
      <c r="F31" s="36"/>
      <c r="G31" s="36"/>
      <c r="H31" s="45"/>
    </row>
    <row r="32" spans="1:8" ht="24" x14ac:dyDescent="0.25">
      <c r="A32" s="35">
        <v>11</v>
      </c>
      <c r="B32" s="36" t="s">
        <v>29</v>
      </c>
      <c r="C32" s="4" t="s">
        <v>30</v>
      </c>
      <c r="D32" s="36" t="s">
        <v>31</v>
      </c>
      <c r="E32" s="36" t="s">
        <v>77</v>
      </c>
      <c r="F32" s="36" t="s">
        <v>91</v>
      </c>
      <c r="G32" s="36" t="s">
        <v>14</v>
      </c>
      <c r="H32" s="44">
        <f>(1*7404/380.1)*1.382</f>
        <v>26.920094711917915</v>
      </c>
    </row>
    <row r="33" spans="1:8" ht="24" x14ac:dyDescent="0.25">
      <c r="A33" s="35"/>
      <c r="B33" s="36"/>
      <c r="C33" s="4" t="s">
        <v>27</v>
      </c>
      <c r="D33" s="36"/>
      <c r="E33" s="36"/>
      <c r="F33" s="36"/>
      <c r="G33" s="36"/>
      <c r="H33" s="46"/>
    </row>
    <row r="34" spans="1:8" ht="36" x14ac:dyDescent="0.25">
      <c r="A34" s="35">
        <v>12</v>
      </c>
      <c r="B34" s="36" t="s">
        <v>32</v>
      </c>
      <c r="C34" s="4" t="s">
        <v>33</v>
      </c>
      <c r="D34" s="36" t="s">
        <v>34</v>
      </c>
      <c r="E34" s="36" t="s">
        <v>77</v>
      </c>
      <c r="F34" s="36" t="s">
        <v>91</v>
      </c>
      <c r="G34" s="51" t="s">
        <v>14</v>
      </c>
      <c r="H34" s="2" t="s">
        <v>120</v>
      </c>
    </row>
    <row r="35" spans="1:8" ht="24.75" thickBot="1" x14ac:dyDescent="0.3">
      <c r="A35" s="49"/>
      <c r="B35" s="50"/>
      <c r="C35" s="11" t="s">
        <v>27</v>
      </c>
      <c r="D35" s="50"/>
      <c r="E35" s="50"/>
      <c r="F35" s="50"/>
      <c r="G35" s="52"/>
      <c r="H35" s="22"/>
    </row>
    <row r="36" spans="1:8" x14ac:dyDescent="0.25">
      <c r="A36" s="39" t="s">
        <v>35</v>
      </c>
      <c r="B36" s="40"/>
      <c r="C36" s="40"/>
      <c r="D36" s="40"/>
      <c r="E36" s="40"/>
      <c r="F36" s="40"/>
      <c r="G36" s="40"/>
      <c r="H36" s="6"/>
    </row>
    <row r="37" spans="1:8" ht="12.75" thickBot="1" x14ac:dyDescent="0.3">
      <c r="A37" s="31" t="s">
        <v>74</v>
      </c>
      <c r="B37" s="32"/>
      <c r="C37" s="32"/>
      <c r="D37" s="32"/>
      <c r="E37" s="32"/>
      <c r="F37" s="32"/>
      <c r="G37" s="32"/>
      <c r="H37" s="2"/>
    </row>
    <row r="38" spans="1:8" ht="24" x14ac:dyDescent="0.25">
      <c r="A38" s="37">
        <v>13</v>
      </c>
      <c r="B38" s="38" t="s">
        <v>100</v>
      </c>
      <c r="C38" s="14" t="s">
        <v>7</v>
      </c>
      <c r="D38" s="38" t="s">
        <v>99</v>
      </c>
      <c r="E38" s="38" t="s">
        <v>77</v>
      </c>
      <c r="F38" s="38" t="s">
        <v>90</v>
      </c>
      <c r="G38" s="38" t="s">
        <v>14</v>
      </c>
      <c r="H38" s="53" t="s">
        <v>112</v>
      </c>
    </row>
    <row r="39" spans="1:8" ht="36" x14ac:dyDescent="0.25">
      <c r="A39" s="35"/>
      <c r="B39" s="36"/>
      <c r="C39" s="4" t="s">
        <v>8</v>
      </c>
      <c r="D39" s="36"/>
      <c r="E39" s="36"/>
      <c r="F39" s="36"/>
      <c r="G39" s="36"/>
      <c r="H39" s="45"/>
    </row>
    <row r="40" spans="1:8" ht="24" x14ac:dyDescent="0.25">
      <c r="A40" s="35">
        <v>14</v>
      </c>
      <c r="B40" s="36" t="s">
        <v>101</v>
      </c>
      <c r="C40" s="4" t="s">
        <v>7</v>
      </c>
      <c r="D40" s="36" t="s">
        <v>99</v>
      </c>
      <c r="E40" s="36" t="s">
        <v>77</v>
      </c>
      <c r="F40" s="36" t="s">
        <v>91</v>
      </c>
      <c r="G40" s="36" t="s">
        <v>14</v>
      </c>
      <c r="H40" s="47" t="s">
        <v>113</v>
      </c>
    </row>
    <row r="41" spans="1:8" ht="36" x14ac:dyDescent="0.25">
      <c r="A41" s="35"/>
      <c r="B41" s="36"/>
      <c r="C41" s="4" t="s">
        <v>15</v>
      </c>
      <c r="D41" s="36"/>
      <c r="E41" s="36"/>
      <c r="F41" s="36"/>
      <c r="G41" s="36"/>
      <c r="H41" s="48"/>
    </row>
    <row r="42" spans="1:8" ht="24" x14ac:dyDescent="0.25">
      <c r="A42" s="35">
        <v>15</v>
      </c>
      <c r="B42" s="36" t="s">
        <v>103</v>
      </c>
      <c r="C42" s="4" t="s">
        <v>39</v>
      </c>
      <c r="D42" s="36" t="s">
        <v>42</v>
      </c>
      <c r="E42" s="36" t="s">
        <v>77</v>
      </c>
      <c r="F42" s="36" t="s">
        <v>90</v>
      </c>
      <c r="G42" s="36" t="s">
        <v>14</v>
      </c>
      <c r="H42" s="2"/>
    </row>
    <row r="43" spans="1:8" x14ac:dyDescent="0.25">
      <c r="A43" s="35"/>
      <c r="B43" s="36"/>
      <c r="C43" s="4" t="s">
        <v>40</v>
      </c>
      <c r="D43" s="36"/>
      <c r="E43" s="36"/>
      <c r="F43" s="36"/>
      <c r="G43" s="36"/>
      <c r="H43" s="19" t="s">
        <v>122</v>
      </c>
    </row>
    <row r="44" spans="1:8" x14ac:dyDescent="0.25">
      <c r="A44" s="35"/>
      <c r="B44" s="36"/>
      <c r="C44" s="4" t="s">
        <v>41</v>
      </c>
      <c r="D44" s="36"/>
      <c r="E44" s="36"/>
      <c r="F44" s="36"/>
      <c r="G44" s="36"/>
      <c r="H44" s="29" t="s">
        <v>131</v>
      </c>
    </row>
    <row r="45" spans="1:8" ht="24" x14ac:dyDescent="0.25">
      <c r="A45" s="35"/>
      <c r="B45" s="36"/>
      <c r="C45" s="4" t="s">
        <v>37</v>
      </c>
      <c r="D45" s="36"/>
      <c r="E45" s="36"/>
      <c r="F45" s="36"/>
      <c r="G45" s="36"/>
      <c r="H45" s="19"/>
    </row>
    <row r="46" spans="1:8" ht="36" x14ac:dyDescent="0.25">
      <c r="A46" s="35"/>
      <c r="B46" s="36"/>
      <c r="C46" s="4" t="s">
        <v>38</v>
      </c>
      <c r="D46" s="36"/>
      <c r="E46" s="36"/>
      <c r="F46" s="36"/>
      <c r="G46" s="36"/>
      <c r="H46" s="6"/>
    </row>
    <row r="47" spans="1:8" ht="24" x14ac:dyDescent="0.25">
      <c r="A47" s="35">
        <v>16</v>
      </c>
      <c r="B47" s="36" t="s">
        <v>43</v>
      </c>
      <c r="C47" s="4" t="s">
        <v>44</v>
      </c>
      <c r="D47" s="36" t="s">
        <v>45</v>
      </c>
      <c r="E47" s="36" t="s">
        <v>102</v>
      </c>
      <c r="F47" s="36" t="s">
        <v>90</v>
      </c>
      <c r="G47" s="36" t="s">
        <v>36</v>
      </c>
      <c r="H47" s="47" t="s">
        <v>113</v>
      </c>
    </row>
    <row r="48" spans="1:8" ht="36.75" thickBot="1" x14ac:dyDescent="0.3">
      <c r="A48" s="49"/>
      <c r="B48" s="50"/>
      <c r="C48" s="11" t="s">
        <v>15</v>
      </c>
      <c r="D48" s="50"/>
      <c r="E48" s="50"/>
      <c r="F48" s="50"/>
      <c r="G48" s="50"/>
      <c r="H48" s="48"/>
    </row>
    <row r="49" spans="1:8" ht="12.75" thickBot="1" x14ac:dyDescent="0.3">
      <c r="A49" s="55" t="s">
        <v>47</v>
      </c>
      <c r="B49" s="56"/>
      <c r="C49" s="56"/>
      <c r="D49" s="56"/>
      <c r="E49" s="56"/>
      <c r="F49" s="56"/>
      <c r="G49" s="21"/>
      <c r="H49" s="20"/>
    </row>
    <row r="50" spans="1:8" ht="36" customHeight="1" x14ac:dyDescent="0.25">
      <c r="A50" s="37">
        <v>17</v>
      </c>
      <c r="B50" s="38" t="s">
        <v>48</v>
      </c>
      <c r="C50" s="14" t="s">
        <v>39</v>
      </c>
      <c r="D50" s="38" t="s">
        <v>46</v>
      </c>
      <c r="E50" s="38" t="s">
        <v>77</v>
      </c>
      <c r="F50" s="38" t="s">
        <v>90</v>
      </c>
      <c r="G50" s="38" t="s">
        <v>14</v>
      </c>
      <c r="H50" s="57" t="s">
        <v>112</v>
      </c>
    </row>
    <row r="51" spans="1:8" ht="36" customHeight="1" x14ac:dyDescent="0.25">
      <c r="A51" s="35"/>
      <c r="B51" s="36"/>
      <c r="C51" s="4" t="s">
        <v>40</v>
      </c>
      <c r="D51" s="36"/>
      <c r="E51" s="36"/>
      <c r="F51" s="36"/>
      <c r="G51" s="36"/>
      <c r="H51" s="54"/>
    </row>
    <row r="52" spans="1:8" ht="24" customHeight="1" x14ac:dyDescent="0.25">
      <c r="A52" s="35"/>
      <c r="B52" s="36"/>
      <c r="C52" s="4" t="s">
        <v>41</v>
      </c>
      <c r="D52" s="36"/>
      <c r="E52" s="36"/>
      <c r="F52" s="36"/>
      <c r="G52" s="36"/>
      <c r="H52" s="54"/>
    </row>
    <row r="53" spans="1:8" ht="24" x14ac:dyDescent="0.25">
      <c r="A53" s="35"/>
      <c r="B53" s="36"/>
      <c r="C53" s="4" t="s">
        <v>49</v>
      </c>
      <c r="D53" s="36"/>
      <c r="E53" s="36"/>
      <c r="F53" s="36"/>
      <c r="G53" s="36"/>
      <c r="H53" s="54"/>
    </row>
    <row r="54" spans="1:8" ht="24.75" thickBot="1" x14ac:dyDescent="0.3">
      <c r="A54" s="49"/>
      <c r="B54" s="50"/>
      <c r="C54" s="11" t="s">
        <v>50</v>
      </c>
      <c r="D54" s="50"/>
      <c r="E54" s="50"/>
      <c r="F54" s="50"/>
      <c r="G54" s="50"/>
      <c r="H54" s="58"/>
    </row>
    <row r="55" spans="1:8" ht="12.75" thickBot="1" x14ac:dyDescent="0.3">
      <c r="A55" s="55" t="s">
        <v>86</v>
      </c>
      <c r="B55" s="56"/>
      <c r="C55" s="56"/>
      <c r="D55" s="56"/>
      <c r="E55" s="56"/>
      <c r="F55" s="56"/>
      <c r="G55" s="21"/>
      <c r="H55" s="20"/>
    </row>
    <row r="56" spans="1:8" ht="24" x14ac:dyDescent="0.25">
      <c r="A56" s="37">
        <v>18</v>
      </c>
      <c r="B56" s="38" t="s">
        <v>51</v>
      </c>
      <c r="C56" s="14" t="s">
        <v>52</v>
      </c>
      <c r="D56" s="38" t="s">
        <v>54</v>
      </c>
      <c r="E56" s="38" t="s">
        <v>77</v>
      </c>
      <c r="F56" s="38" t="s">
        <v>98</v>
      </c>
      <c r="G56" s="38" t="s">
        <v>55</v>
      </c>
      <c r="H56" s="53">
        <f>(8*1070/380.1)*1.382</f>
        <v>31.12317811102341</v>
      </c>
    </row>
    <row r="57" spans="1:8" x14ac:dyDescent="0.25">
      <c r="A57" s="35"/>
      <c r="B57" s="36"/>
      <c r="C57" s="4" t="s">
        <v>53</v>
      </c>
      <c r="D57" s="36"/>
      <c r="E57" s="36"/>
      <c r="F57" s="36"/>
      <c r="G57" s="36"/>
      <c r="H57" s="45"/>
    </row>
    <row r="58" spans="1:8" ht="48" x14ac:dyDescent="0.25">
      <c r="A58" s="35">
        <v>19</v>
      </c>
      <c r="B58" s="36" t="s">
        <v>56</v>
      </c>
      <c r="C58" s="4" t="s">
        <v>57</v>
      </c>
      <c r="D58" s="36" t="s">
        <v>106</v>
      </c>
      <c r="E58" s="36" t="s">
        <v>77</v>
      </c>
      <c r="F58" s="36" t="s">
        <v>98</v>
      </c>
      <c r="G58" s="36" t="s">
        <v>55</v>
      </c>
      <c r="H58" s="2" t="s">
        <v>114</v>
      </c>
    </row>
    <row r="59" spans="1:8" ht="36" x14ac:dyDescent="0.25">
      <c r="A59" s="35"/>
      <c r="B59" s="36"/>
      <c r="C59" s="4" t="s">
        <v>53</v>
      </c>
      <c r="D59" s="36"/>
      <c r="E59" s="36"/>
      <c r="F59" s="36"/>
      <c r="G59" s="36"/>
      <c r="H59" s="20" t="s">
        <v>115</v>
      </c>
    </row>
    <row r="60" spans="1:8" ht="12.75" thickBot="1" x14ac:dyDescent="0.3">
      <c r="A60" s="55" t="s">
        <v>19</v>
      </c>
      <c r="B60" s="56"/>
      <c r="C60" s="56"/>
      <c r="D60" s="56"/>
      <c r="E60" s="56"/>
      <c r="F60" s="56"/>
      <c r="G60" s="56"/>
      <c r="H60" s="20"/>
    </row>
    <row r="61" spans="1:8" ht="24" x14ac:dyDescent="0.25">
      <c r="A61" s="37">
        <v>20</v>
      </c>
      <c r="B61" s="38" t="s">
        <v>58</v>
      </c>
      <c r="C61" s="14" t="s">
        <v>59</v>
      </c>
      <c r="D61" s="38" t="s">
        <v>60</v>
      </c>
      <c r="E61" s="38" t="s">
        <v>77</v>
      </c>
      <c r="F61" s="38" t="s">
        <v>91</v>
      </c>
      <c r="G61" s="38" t="s">
        <v>14</v>
      </c>
      <c r="H61" s="53">
        <f>(2.45*857/380.1)*1.382</f>
        <v>7.6340865561694278</v>
      </c>
    </row>
    <row r="62" spans="1:8" ht="24" x14ac:dyDescent="0.25">
      <c r="A62" s="35"/>
      <c r="B62" s="36"/>
      <c r="C62" s="4" t="s">
        <v>27</v>
      </c>
      <c r="D62" s="36"/>
      <c r="E62" s="36"/>
      <c r="F62" s="36"/>
      <c r="G62" s="36"/>
      <c r="H62" s="45"/>
    </row>
    <row r="63" spans="1:8" ht="24" x14ac:dyDescent="0.25">
      <c r="A63" s="35">
        <v>21</v>
      </c>
      <c r="B63" s="36" t="s">
        <v>104</v>
      </c>
      <c r="C63" s="4" t="s">
        <v>59</v>
      </c>
      <c r="D63" s="36" t="s">
        <v>61</v>
      </c>
      <c r="E63" s="36" t="s">
        <v>77</v>
      </c>
      <c r="F63" s="36" t="s">
        <v>91</v>
      </c>
      <c r="G63" s="36" t="s">
        <v>14</v>
      </c>
      <c r="H63" s="47" t="s">
        <v>116</v>
      </c>
    </row>
    <row r="64" spans="1:8" ht="24" x14ac:dyDescent="0.25">
      <c r="A64" s="35"/>
      <c r="B64" s="36"/>
      <c r="C64" s="4" t="s">
        <v>27</v>
      </c>
      <c r="D64" s="36"/>
      <c r="E64" s="36"/>
      <c r="F64" s="36"/>
      <c r="G64" s="36"/>
      <c r="H64" s="48"/>
    </row>
    <row r="65" spans="1:8" ht="24" x14ac:dyDescent="0.25">
      <c r="A65" s="35">
        <v>22</v>
      </c>
      <c r="B65" s="36" t="s">
        <v>62</v>
      </c>
      <c r="C65" s="4" t="s">
        <v>33</v>
      </c>
      <c r="D65" s="36" t="s">
        <v>105</v>
      </c>
      <c r="E65" s="36" t="s">
        <v>77</v>
      </c>
      <c r="F65" s="36" t="s">
        <v>98</v>
      </c>
      <c r="G65" s="36" t="s">
        <v>14</v>
      </c>
      <c r="H65" s="44" t="s">
        <v>112</v>
      </c>
    </row>
    <row r="66" spans="1:8" ht="24" x14ac:dyDescent="0.25">
      <c r="A66" s="35"/>
      <c r="B66" s="36"/>
      <c r="C66" s="4" t="s">
        <v>22</v>
      </c>
      <c r="D66" s="36"/>
      <c r="E66" s="36"/>
      <c r="F66" s="36"/>
      <c r="G66" s="36"/>
      <c r="H66" s="46"/>
    </row>
    <row r="67" spans="1:8" ht="24.75" thickBot="1" x14ac:dyDescent="0.3">
      <c r="A67" s="49"/>
      <c r="B67" s="50"/>
      <c r="C67" s="11" t="s">
        <v>63</v>
      </c>
      <c r="D67" s="50"/>
      <c r="E67" s="50"/>
      <c r="F67" s="50"/>
      <c r="G67" s="50"/>
      <c r="H67" s="66"/>
    </row>
    <row r="68" spans="1:8" ht="12.75" thickBot="1" x14ac:dyDescent="0.3">
      <c r="A68" s="55" t="s">
        <v>64</v>
      </c>
      <c r="B68" s="56"/>
      <c r="C68" s="56"/>
      <c r="D68" s="56"/>
      <c r="E68" s="56"/>
      <c r="F68" s="56"/>
      <c r="G68" s="21"/>
      <c r="H68" s="20"/>
    </row>
    <row r="69" spans="1:8" ht="48" x14ac:dyDescent="0.25">
      <c r="A69" s="37">
        <v>23</v>
      </c>
      <c r="B69" s="38" t="s">
        <v>65</v>
      </c>
      <c r="C69" s="14" t="s">
        <v>66</v>
      </c>
      <c r="D69" s="14" t="s">
        <v>68</v>
      </c>
      <c r="E69" s="38" t="s">
        <v>77</v>
      </c>
      <c r="F69" s="38" t="s">
        <v>90</v>
      </c>
      <c r="G69" s="38" t="s">
        <v>14</v>
      </c>
      <c r="H69" s="53" t="s">
        <v>123</v>
      </c>
    </row>
    <row r="70" spans="1:8" ht="60" x14ac:dyDescent="0.25">
      <c r="A70" s="35"/>
      <c r="B70" s="36"/>
      <c r="C70" s="4" t="s">
        <v>22</v>
      </c>
      <c r="D70" s="4" t="s">
        <v>69</v>
      </c>
      <c r="E70" s="36"/>
      <c r="F70" s="36"/>
      <c r="G70" s="36"/>
      <c r="H70" s="46"/>
    </row>
    <row r="71" spans="1:8" ht="24.75" thickBot="1" x14ac:dyDescent="0.3">
      <c r="A71" s="49"/>
      <c r="B71" s="50"/>
      <c r="C71" s="11" t="s">
        <v>67</v>
      </c>
      <c r="D71" s="23"/>
      <c r="E71" s="50"/>
      <c r="F71" s="50"/>
      <c r="G71" s="50"/>
      <c r="H71" s="66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ht="15" customHeight="1" x14ac:dyDescent="0.25">
      <c r="A73" s="30" t="s">
        <v>110</v>
      </c>
      <c r="B73" s="30"/>
      <c r="C73" s="30"/>
      <c r="D73" s="24"/>
      <c r="E73" s="24"/>
      <c r="F73" s="24"/>
      <c r="G73" s="24"/>
      <c r="H73" s="26"/>
    </row>
    <row r="74" spans="1:8" ht="15" customHeight="1" x14ac:dyDescent="0.25">
      <c r="A74" s="30" t="s">
        <v>108</v>
      </c>
      <c r="B74" s="30"/>
      <c r="C74" s="30"/>
      <c r="D74" s="24"/>
      <c r="E74" s="24"/>
      <c r="F74" s="24"/>
      <c r="G74" s="24"/>
      <c r="H74" s="26"/>
    </row>
    <row r="75" spans="1:8" ht="15" customHeight="1" x14ac:dyDescent="0.25">
      <c r="A75" s="30" t="s">
        <v>109</v>
      </c>
      <c r="B75" s="30"/>
      <c r="C75" s="30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63"/>
      <c r="C77" s="63"/>
      <c r="D77" s="63"/>
      <c r="E77" s="63"/>
      <c r="F77" s="63"/>
      <c r="G77" s="63"/>
      <c r="H77" s="63"/>
    </row>
    <row r="78" spans="1:8" x14ac:dyDescent="0.25">
      <c r="B78" s="64"/>
      <c r="C78" s="64"/>
      <c r="D78" s="64"/>
      <c r="E78" s="64"/>
      <c r="F78" s="64"/>
      <c r="G78" s="64"/>
      <c r="H78" s="64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65"/>
      <c r="C81" s="65"/>
      <c r="D81" s="65"/>
      <c r="E81" s="65"/>
      <c r="F81" s="65"/>
      <c r="G81" s="65"/>
      <c r="H81" s="65"/>
    </row>
    <row r="82" spans="2:8" x14ac:dyDescent="0.25">
      <c r="B82" s="65"/>
      <c r="C82" s="65"/>
      <c r="D82" s="65"/>
      <c r="E82" s="65"/>
      <c r="F82" s="65"/>
      <c r="G82" s="65"/>
      <c r="H82" s="65"/>
    </row>
    <row r="83" spans="2:8" x14ac:dyDescent="0.25">
      <c r="B83" s="65"/>
      <c r="C83" s="65"/>
      <c r="D83" s="65"/>
      <c r="E83" s="65"/>
      <c r="F83" s="65"/>
      <c r="G83" s="65"/>
      <c r="H83" s="65"/>
    </row>
    <row r="84" spans="2:8" x14ac:dyDescent="0.25">
      <c r="B84" s="65"/>
      <c r="C84" s="65"/>
      <c r="D84" s="65"/>
      <c r="E84" s="65"/>
      <c r="F84" s="65"/>
      <c r="G84" s="65"/>
      <c r="H84" s="65"/>
    </row>
    <row r="85" spans="2:8" x14ac:dyDescent="0.25">
      <c r="B85" s="62"/>
      <c r="C85" s="62"/>
      <c r="D85" s="62"/>
      <c r="E85" s="62"/>
      <c r="F85" s="62"/>
      <c r="G85" s="62"/>
      <c r="H85" s="62"/>
    </row>
  </sheetData>
  <mergeCells count="155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H50:H5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Клинская 32</vt:lpstr>
      <vt:lpstr>Клинская 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2022-03-09T10:33:37Z</cp:lastPrinted>
  <dcterms:created xsi:type="dcterms:W3CDTF">2017-03-11T10:48:09Z</dcterms:created>
  <dcterms:modified xsi:type="dcterms:W3CDTF">2025-03-13T06:28:59Z</dcterms:modified>
</cp:coreProperties>
</file>